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77FC9588-D5C9-BE4F-A2CF-A13F61BC9C6E}" xr6:coauthVersionLast="47" xr6:coauthVersionMax="47" xr10:uidLastSave="{00000000-0000-0000-0000-000000000000}"/>
  <bookViews>
    <workbookView xWindow="480" yWindow="500" windowWidth="27800" windowHeight="12600" xr2:uid="{00000000-000D-0000-FFFF-FFFF00000000}"/>
  </bookViews>
  <sheets>
    <sheet name="Poraba el.energ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1" l="1"/>
  <c r="O20" i="1"/>
  <c r="O14" i="1"/>
  <c r="O13" i="1"/>
  <c r="O7" i="1"/>
  <c r="O6" i="1"/>
</calcChain>
</file>

<file path=xl/sharedStrings.xml><?xml version="1.0" encoding="utf-8"?>
<sst xmlns="http://schemas.openxmlformats.org/spreadsheetml/2006/main" count="29" uniqueCount="16">
  <si>
    <t>TARIFNA POSTAVKA</t>
  </si>
  <si>
    <t>energija VT</t>
  </si>
  <si>
    <t>energija MT</t>
  </si>
  <si>
    <t>poraba v kWh</t>
  </si>
  <si>
    <t>MESTO PORABE: DOM ORMOŽ  št. odjemnega mesta 4-214992</t>
  </si>
  <si>
    <t>MESTO PORABE: GROŠLJEVA VILA  št. odjemnega mesta 4-143582</t>
  </si>
  <si>
    <t>MESTO PORABE: SVETI TOMAŽ št. odjemnega mesta 4-8036069</t>
  </si>
  <si>
    <t>skupaj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</si>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</sst>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000\ &quot;€&quot;_-;\-* #,##0.00000\ &quot;€&quot;_-;_-* &quot;-&quot;??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4" tint="-0.249977111117893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3" xfId="0" applyBorder="1"/>
    <xf numFmtId="17" fontId="0" fillId="0" borderId="0" xfId="0" applyNumberFormat="1" applyAlignment="1">
      <alignment horizontal="center"/>
    </xf>
    <xf numFmtId="0" fontId="3" fillId="0" borderId="4" xfId="0" applyFont="1" applyBorder="1" applyAlignment="1">
      <alignment horizontal="center"/>
    </xf>
    <xf numFmtId="165" fontId="0" fillId="0" borderId="1" xfId="1" applyNumberFormat="1" applyFont="1" applyBorder="1"/>
    <xf numFmtId="164" fontId="0" fillId="0" borderId="0" xfId="1" applyFont="1"/>
    <xf numFmtId="0" fontId="3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/>
    <xf numFmtId="165" fontId="0" fillId="0" borderId="1" xfId="1" applyNumberFormat="1" applyFont="1" applyFill="1" applyBorder="1"/>
    <xf numFmtId="164" fontId="0" fillId="0" borderId="0" xfId="1" applyFont="1" applyFill="1"/>
    <xf numFmtId="17" fontId="5" fillId="0" borderId="0" xfId="0" applyNumberFormat="1" applyFont="1" applyAlignment="1">
      <alignment horizontal="center"/>
    </xf>
    <xf numFmtId="165" fontId="5" fillId="0" borderId="0" xfId="1" applyNumberFormat="1" applyFont="1" applyBorder="1"/>
    <xf numFmtId="0" fontId="6" fillId="2" borderId="7" xfId="2" applyFont="1" applyFill="1" applyBorder="1" applyAlignment="1">
      <alignment horizontal="left" wrapText="1"/>
    </xf>
    <xf numFmtId="166" fontId="7" fillId="0" borderId="2" xfId="3" applyNumberFormat="1" applyFont="1" applyFill="1" applyBorder="1" applyAlignment="1">
      <alignment wrapText="1"/>
    </xf>
    <xf numFmtId="166" fontId="7" fillId="0" borderId="2" xfId="3" applyNumberFormat="1" applyFont="1" applyFill="1" applyBorder="1" applyAlignment="1">
      <alignment horizontal="center" wrapText="1"/>
    </xf>
    <xf numFmtId="0" fontId="0" fillId="0" borderId="0" xfId="0" applyBorder="1"/>
    <xf numFmtId="0" fontId="6" fillId="2" borderId="2" xfId="2" applyFont="1" applyFill="1" applyBorder="1" applyAlignment="1">
      <alignment horizontal="left" wrapText="1"/>
    </xf>
  </cellXfs>
  <cellStyles count="4">
    <cellStyle name="Comma" xfId="1" builtinId="3"/>
    <cellStyle name="Navadno 2" xfId="2" xr:uid="{8E464D04-0C43-174C-B334-8A7122DA2AE7}"/>
    <cellStyle name="Normal" xfId="0" builtinId="0"/>
    <cellStyle name="Valuta 2" xfId="3" xr:uid="{E9249643-098F-A049-9F1E-C272051FEE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topLeftCell="A6" workbookViewId="0">
      <selection activeCell="G24" sqref="G24"/>
    </sheetView>
  </sheetViews>
  <sheetFormatPr baseColWidth="10" defaultColWidth="8.83203125" defaultRowHeight="15" x14ac:dyDescent="0.2"/>
  <cols>
    <col min="1" max="2" width="23.5" customWidth="1"/>
    <col min="3" max="3" width="12" customWidth="1"/>
    <col min="4" max="4" width="17.6640625" customWidth="1"/>
    <col min="5" max="5" width="14.33203125" customWidth="1"/>
    <col min="6" max="6" width="17.33203125" customWidth="1"/>
    <col min="7" max="7" width="17" customWidth="1"/>
    <col min="8" max="8" width="14.33203125" customWidth="1"/>
    <col min="9" max="9" width="19.1640625" customWidth="1"/>
    <col min="10" max="14" width="11" bestFit="1" customWidth="1"/>
    <col min="15" max="15" width="12.1640625" customWidth="1"/>
    <col min="16" max="16" width="5.5" customWidth="1"/>
    <col min="17" max="17" width="23.6640625" customWidth="1"/>
  </cols>
  <sheetData>
    <row r="1" spans="1:15" ht="21" x14ac:dyDescent="0.25">
      <c r="A1" s="1"/>
      <c r="B1" s="1"/>
    </row>
    <row r="3" spans="1:15" x14ac:dyDescent="0.2">
      <c r="A3" s="3" t="s">
        <v>4</v>
      </c>
    </row>
    <row r="4" spans="1:15" ht="16" thickBot="1" x14ac:dyDescent="0.25"/>
    <row r="5" spans="1:15" s="2" customFormat="1" ht="16" thickBot="1" x14ac:dyDescent="0.25">
      <c r="A5" s="6" t="s">
        <v>0</v>
      </c>
      <c r="C5" s="5">
        <v>44197</v>
      </c>
      <c r="D5" s="5">
        <v>44228</v>
      </c>
      <c r="E5" s="5">
        <v>44256</v>
      </c>
      <c r="F5" s="5">
        <v>44287</v>
      </c>
      <c r="G5" s="5">
        <v>44317</v>
      </c>
      <c r="H5" s="5">
        <v>44348</v>
      </c>
      <c r="I5" s="5">
        <v>44378</v>
      </c>
      <c r="J5" s="5">
        <v>44409</v>
      </c>
      <c r="K5" s="5">
        <v>44440</v>
      </c>
      <c r="L5" s="5">
        <v>44470</v>
      </c>
      <c r="M5" s="5">
        <v>44501</v>
      </c>
      <c r="N5" s="5">
        <v>44531</v>
      </c>
      <c r="O5" s="16" t="s">
        <v>7</v>
      </c>
    </row>
    <row r="6" spans="1:15" ht="16" thickBot="1" x14ac:dyDescent="0.25">
      <c r="A6" s="11" t="s">
        <v>1</v>
      </c>
      <c r="B6" s="4" t="s">
        <v>3</v>
      </c>
      <c r="C6" s="7">
        <v>19022</v>
      </c>
      <c r="D6" s="7">
        <v>18128</v>
      </c>
      <c r="E6" s="7">
        <v>21460</v>
      </c>
      <c r="F6" s="7">
        <v>18128</v>
      </c>
      <c r="G6" s="7">
        <v>18714</v>
      </c>
      <c r="H6" s="7">
        <v>20480</v>
      </c>
      <c r="I6" s="7">
        <v>22340</v>
      </c>
      <c r="J6" s="7">
        <v>20527</v>
      </c>
      <c r="K6" s="7">
        <v>19396</v>
      </c>
      <c r="L6" s="14">
        <v>19805</v>
      </c>
      <c r="M6" s="14">
        <v>19746</v>
      </c>
      <c r="N6" s="14">
        <v>22095</v>
      </c>
      <c r="O6" s="17">
        <f>SUM(C6:N6)</f>
        <v>239841</v>
      </c>
    </row>
    <row r="7" spans="1:15" x14ac:dyDescent="0.2">
      <c r="A7" s="12" t="s">
        <v>2</v>
      </c>
      <c r="B7" s="4" t="s">
        <v>3</v>
      </c>
      <c r="C7" s="7">
        <v>12311</v>
      </c>
      <c r="D7" s="7">
        <v>10661</v>
      </c>
      <c r="E7" s="7">
        <v>9527</v>
      </c>
      <c r="F7" s="7">
        <v>10327</v>
      </c>
      <c r="G7" s="7">
        <v>9774</v>
      </c>
      <c r="H7" s="7">
        <v>11455</v>
      </c>
      <c r="I7" s="7">
        <v>11960</v>
      </c>
      <c r="J7" s="7">
        <v>11014</v>
      </c>
      <c r="K7" s="7">
        <v>8422</v>
      </c>
      <c r="L7" s="14">
        <v>10439</v>
      </c>
      <c r="M7" s="14">
        <v>9820</v>
      </c>
      <c r="N7" s="14">
        <v>9396</v>
      </c>
      <c r="O7" s="17">
        <f>SUM(C7:N7)</f>
        <v>125106</v>
      </c>
    </row>
    <row r="10" spans="1:15" x14ac:dyDescent="0.2">
      <c r="A10" s="3" t="s">
        <v>5</v>
      </c>
    </row>
    <row r="11" spans="1:15" ht="16" thickBot="1" x14ac:dyDescent="0.25"/>
    <row r="12" spans="1:15" s="2" customFormat="1" ht="16" thickBot="1" x14ac:dyDescent="0.25">
      <c r="A12" s="6" t="s">
        <v>0</v>
      </c>
      <c r="C12" s="5">
        <v>44197</v>
      </c>
      <c r="D12" s="5">
        <v>44228</v>
      </c>
      <c r="E12" s="5">
        <v>44256</v>
      </c>
      <c r="F12" s="5">
        <v>44287</v>
      </c>
      <c r="G12" s="5">
        <v>44317</v>
      </c>
      <c r="H12" s="5">
        <v>44348</v>
      </c>
      <c r="I12" s="5">
        <v>44378</v>
      </c>
      <c r="J12" s="5">
        <v>44409</v>
      </c>
      <c r="K12" s="5">
        <v>44440</v>
      </c>
      <c r="L12" s="5">
        <v>44470</v>
      </c>
      <c r="M12" s="5">
        <v>44501</v>
      </c>
      <c r="N12" s="5">
        <v>44531</v>
      </c>
      <c r="O12" s="16" t="s">
        <v>7</v>
      </c>
    </row>
    <row r="13" spans="1:15" ht="16" thickBot="1" x14ac:dyDescent="0.25">
      <c r="A13" s="11" t="s">
        <v>1</v>
      </c>
      <c r="B13" s="4" t="s">
        <v>3</v>
      </c>
      <c r="C13" s="7">
        <v>466</v>
      </c>
      <c r="D13" s="7">
        <v>434</v>
      </c>
      <c r="E13" s="7">
        <v>532</v>
      </c>
      <c r="F13" s="7">
        <v>447</v>
      </c>
      <c r="G13" s="7">
        <v>453</v>
      </c>
      <c r="H13" s="7">
        <v>490</v>
      </c>
      <c r="I13" s="7">
        <v>548</v>
      </c>
      <c r="J13" s="7">
        <v>446</v>
      </c>
      <c r="K13" s="7">
        <v>439</v>
      </c>
      <c r="L13" s="14">
        <v>475</v>
      </c>
      <c r="M13" s="14">
        <v>467</v>
      </c>
      <c r="N13" s="14">
        <v>531</v>
      </c>
      <c r="O13" s="17">
        <f>SUM(C13:N13)</f>
        <v>5728</v>
      </c>
    </row>
    <row r="14" spans="1:15" x14ac:dyDescent="0.2">
      <c r="A14" s="12" t="s">
        <v>2</v>
      </c>
      <c r="B14" s="4" t="s">
        <v>3</v>
      </c>
      <c r="C14" s="7">
        <v>401</v>
      </c>
      <c r="D14" s="7">
        <v>327</v>
      </c>
      <c r="E14" s="7">
        <v>314</v>
      </c>
      <c r="F14" s="7">
        <v>339</v>
      </c>
      <c r="G14" s="7">
        <v>330</v>
      </c>
      <c r="H14" s="7">
        <v>328</v>
      </c>
      <c r="I14" s="7">
        <v>298</v>
      </c>
      <c r="J14" s="7">
        <v>314</v>
      </c>
      <c r="K14" s="7">
        <v>267</v>
      </c>
      <c r="L14" s="14">
        <v>341</v>
      </c>
      <c r="M14" s="14">
        <v>328</v>
      </c>
      <c r="N14" s="14">
        <v>324</v>
      </c>
      <c r="O14" s="17">
        <f>SUM(C14:N14)</f>
        <v>3911</v>
      </c>
    </row>
    <row r="16" spans="1:15" x14ac:dyDescent="0.2">
      <c r="A16" s="9"/>
      <c r="B16" s="9"/>
      <c r="C16" s="8"/>
      <c r="D16" s="8"/>
      <c r="E16" s="8"/>
      <c r="F16" s="8"/>
      <c r="G16" s="8"/>
      <c r="H16" s="8"/>
      <c r="I16" s="8"/>
      <c r="J16" s="8"/>
      <c r="K16" s="8"/>
      <c r="L16" s="15"/>
      <c r="M16" s="15"/>
      <c r="N16" s="15"/>
      <c r="O16" s="8"/>
    </row>
    <row r="17" spans="1:15" x14ac:dyDescent="0.2">
      <c r="A17" s="3" t="s">
        <v>6</v>
      </c>
    </row>
    <row r="18" spans="1:15" ht="16" thickBot="1" x14ac:dyDescent="0.25"/>
    <row r="19" spans="1:15" ht="16" thickBot="1" x14ac:dyDescent="0.25">
      <c r="A19" s="6" t="s">
        <v>0</v>
      </c>
      <c r="B19" s="2"/>
      <c r="C19" s="5">
        <v>44197</v>
      </c>
      <c r="D19" s="5">
        <v>44228</v>
      </c>
      <c r="E19" s="5">
        <v>44256</v>
      </c>
      <c r="F19" s="5">
        <v>44287</v>
      </c>
      <c r="G19" s="5">
        <v>44317</v>
      </c>
      <c r="H19" s="5">
        <v>44348</v>
      </c>
      <c r="I19" s="5">
        <v>44378</v>
      </c>
      <c r="J19" s="5">
        <v>44409</v>
      </c>
      <c r="K19" s="5">
        <v>44440</v>
      </c>
      <c r="L19" s="5">
        <v>44470</v>
      </c>
      <c r="M19" s="5">
        <v>44501</v>
      </c>
      <c r="N19" s="5">
        <v>44531</v>
      </c>
      <c r="O19" s="16" t="s">
        <v>7</v>
      </c>
    </row>
    <row r="20" spans="1:15" ht="16" thickBot="1" x14ac:dyDescent="0.25">
      <c r="A20" s="11" t="s">
        <v>1</v>
      </c>
      <c r="B20" s="10" t="s">
        <v>3</v>
      </c>
      <c r="C20" s="13">
        <v>6421</v>
      </c>
      <c r="D20" s="13">
        <v>5441</v>
      </c>
      <c r="E20" s="13">
        <v>5980</v>
      </c>
      <c r="F20" s="13">
        <v>4846</v>
      </c>
      <c r="G20" s="13">
        <v>4260</v>
      </c>
      <c r="H20" s="13">
        <v>4478</v>
      </c>
      <c r="I20" s="13">
        <v>4850</v>
      </c>
      <c r="J20" s="13">
        <v>4410</v>
      </c>
      <c r="K20" s="13">
        <v>4709</v>
      </c>
      <c r="L20" s="13">
        <v>4842</v>
      </c>
      <c r="M20" s="13">
        <v>5878</v>
      </c>
      <c r="N20" s="13">
        <v>6612</v>
      </c>
      <c r="O20" s="17">
        <f>SUM(C20:N20)</f>
        <v>62727</v>
      </c>
    </row>
    <row r="21" spans="1:15" x14ac:dyDescent="0.2">
      <c r="A21" s="12" t="s">
        <v>2</v>
      </c>
      <c r="B21" s="10" t="s">
        <v>3</v>
      </c>
      <c r="C21" s="13">
        <v>6402</v>
      </c>
      <c r="D21" s="13">
        <v>4705</v>
      </c>
      <c r="E21" s="13">
        <v>4405</v>
      </c>
      <c r="F21" s="13">
        <v>3830</v>
      </c>
      <c r="G21" s="13">
        <v>2852</v>
      </c>
      <c r="H21" s="13">
        <v>3111</v>
      </c>
      <c r="I21" s="13">
        <v>3004</v>
      </c>
      <c r="J21" s="13">
        <v>2890</v>
      </c>
      <c r="K21" s="13">
        <v>2611</v>
      </c>
      <c r="L21" s="13">
        <v>3735</v>
      </c>
      <c r="M21" s="13">
        <v>4534</v>
      </c>
      <c r="N21" s="13">
        <v>5183</v>
      </c>
      <c r="O21" s="17">
        <f>SUM(C21:N21)</f>
        <v>47262</v>
      </c>
    </row>
    <row r="24" spans="1:15" ht="57" x14ac:dyDescent="0.2">
      <c r="A24" s="21"/>
      <c r="B24" s="22" t="s">
        <v>8</v>
      </c>
      <c r="C24" s="18" t="s">
        <v>9</v>
      </c>
      <c r="D24" s="18" t="s">
        <v>10</v>
      </c>
      <c r="E24" s="18" t="s">
        <v>11</v>
      </c>
      <c r="F24" s="18" t="s">
        <v>12</v>
      </c>
      <c r="G24" s="18" t="s">
        <v>13</v>
      </c>
      <c r="H24" s="18" t="s">
        <v>14</v>
      </c>
      <c r="I24" s="18" t="s">
        <v>15</v>
      </c>
    </row>
    <row r="25" spans="1:15" x14ac:dyDescent="0.2">
      <c r="A25" s="21"/>
      <c r="B25" s="19"/>
      <c r="C25" s="19"/>
      <c r="D25" s="19"/>
      <c r="E25" s="20"/>
      <c r="F25" s="20"/>
      <c r="G25" s="20"/>
      <c r="H25" s="20"/>
      <c r="I25" s="20"/>
    </row>
  </sheetData>
  <pageMargins left="0.25" right="0.25" top="0.75" bottom="0.75" header="0.3" footer="0.3"/>
  <pageSetup paperSize="8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6A9589-6387-46C6-9F1F-2C444EF889C3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A949AB1B-C2DF-4564-923F-B8B52AD08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4B3708-8BA8-41C4-9E7D-C7FD57308C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Poraba el.energ.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Tajništvo</dc:creator>
  <cp:lastModifiedBy>Microsoft Office User</cp:lastModifiedBy>
  <cp:lastPrinted>2022-07-04T11:13:35Z</cp:lastPrinted>
  <dcterms:created xsi:type="dcterms:W3CDTF">2022-02-17T13:06:50Z</dcterms:created>
  <dcterms:modified xsi:type="dcterms:W3CDTF">2022-10-17T09:41:13Z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